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8\TS SVP 2026-2028_2026-08- T11-\"/>
    </mc:Choice>
  </mc:AlternateContent>
  <xr:revisionPtr revIDLastSave="0" documentId="8_{8A3D3123-9625-40B5-8DEA-C82474319BC9}" xr6:coauthVersionLast="47" xr6:coauthVersionMax="47" xr10:uidLastSave="{00000000-0000-0000-0000-000000000000}"/>
  <bookViews>
    <workbookView xWindow="-108" yWindow="-108" windowWidth="30936" windowHeight="16776" xr2:uid="{B81FC2F0-BEE1-4537-B08B-70EB4FE299A9}"/>
  </bookViews>
  <sheets>
    <sheet name="1 programa 2026-08" sheetId="2" r:id="rId1"/>
  </sheets>
  <externalReferences>
    <externalReference r:id="rId2"/>
  </externalReferences>
  <definedNames>
    <definedName name="_Hlk213834883">'[1]5'!#REF!</definedName>
    <definedName name="OLE_LINK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4" i="2" l="1"/>
  <c r="F34" i="2"/>
  <c r="E34" i="2"/>
</calcChain>
</file>

<file path=xl/sharedStrings.xml><?xml version="1.0" encoding="utf-8"?>
<sst xmlns="http://schemas.openxmlformats.org/spreadsheetml/2006/main" count="45" uniqueCount="44">
  <si>
    <t>Klaipėdos rajono savivaldybės
strateginio veiklos plano 2026-2028 m.
3 priedas</t>
  </si>
  <si>
    <t>2026-2028 METŲ 1 ŽINIŲ VISUOMENĖS PLĖTROS PROGRAMOS UŽDAVINIŲ, PRIEMONIŲ, ASIGNAVIMŲ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</si>
  <si>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</si>
  <si>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</si>
  <si>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</si>
  <si>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</si>
  <si>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</si>
  <si>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</si>
  <si>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1-1
</t>
  </si>
  <si>
    <t>Uždavinys:
Užtikrinti ugdymo programų įgyvendinimą, jų įvairovę</t>
  </si>
  <si>
    <t>Priemonės:</t>
  </si>
  <si>
    <t xml:space="preserve">1-1-1
</t>
  </si>
  <si>
    <t>Įgyvendinti bendruosius ugdymo planus, užtikrinti tinkamą ugdymo (si) aplinką rajono formaliojo švietimo įstaigoms</t>
  </si>
  <si>
    <t>1.4.3.1.
1.4.3.2.
1.4.3.4.
1.4.3.5.
1.4.3.6.
1.4.3.7.
1.4.4.1.
1.4.4.2.</t>
  </si>
  <si>
    <t xml:space="preserve">1-1-2
</t>
  </si>
  <si>
    <t xml:space="preserve">Atsiskaitymas už  vaikų ugdymą Klaipėdos miesto savivaldybės ir privačiose ikimokyklinėse ir bendrojo ugdymo įstaigose </t>
  </si>
  <si>
    <t>1.4.1.1.</t>
  </si>
  <si>
    <t xml:space="preserve">1-1-3
</t>
  </si>
  <si>
    <t>Sudaryti sąlygas tenkinti mokinių pažinimo, lavinimosi ir saviraiškos poreikius</t>
  </si>
  <si>
    <t>1.4.2.1.
1.4.2.2.
1.4.2.4.</t>
  </si>
  <si>
    <t xml:space="preserve">1-1-4
</t>
  </si>
  <si>
    <t>Sudaryti sąlygas gyventojams Klaipėdos rajono švietimo centre tenkinti pažinimo poreikius, tobulinti įgytą kvalifikaciją</t>
  </si>
  <si>
    <t>1.4.2.3.</t>
  </si>
  <si>
    <t xml:space="preserve">1-2
</t>
  </si>
  <si>
    <t xml:space="preserve">Uždavinys:
Modernizuoti švietimo įstaigas, atnaujinti jų turimą turtą </t>
  </si>
  <si>
    <t xml:space="preserve">1-2-1
</t>
  </si>
  <si>
    <t>Švietimo įstaigoms autobusų pirkimas</t>
  </si>
  <si>
    <t xml:space="preserve">1-2-2
</t>
  </si>
  <si>
    <t>Švietimo įstaigų patalpų remontas, mokyklinių autobusų remontas, buitinės, organizacinės technikos, mokymo priemonių įsigijimas</t>
  </si>
  <si>
    <t>1.4.3.3.</t>
  </si>
  <si>
    <t xml:space="preserve">1-2-3
</t>
  </si>
  <si>
    <t>Ugdymo įstaigų modernizavimas ir plėtra</t>
  </si>
  <si>
    <t>1.4.1.1.
1.4.1.2.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</si>
  <si>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</si>
  <si>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color rgb="FF000000"/>
        <rFont val="Times New Roman"/>
        <family val="1"/>
        <charset val="186"/>
      </rPr>
      <t>SB</t>
    </r>
    <r>
      <rPr>
        <sz val="10"/>
        <color rgb="FF000000"/>
        <rFont val="Times New Roman"/>
        <family val="1"/>
        <charset val="186"/>
      </rPr>
      <t xml:space="preserve"> – savivaldybės biudžeto lėšos;
</t>
    </r>
    <r>
      <rPr>
        <b/>
        <sz val="10"/>
        <color rgb="FF000000"/>
        <rFont val="Times New Roman"/>
        <family val="1"/>
        <charset val="186"/>
      </rPr>
      <t>Ž</t>
    </r>
    <r>
      <rPr>
        <sz val="10"/>
        <color rgb="FF000000"/>
        <rFont val="Times New Roman"/>
        <family val="1"/>
        <charset val="186"/>
      </rPr>
      <t xml:space="preserve"> – lėšos už parduotą žemę;
</t>
    </r>
    <r>
      <rPr>
        <b/>
        <sz val="10"/>
        <color rgb="FF000000"/>
        <rFont val="Times New Roman"/>
        <family val="1"/>
        <charset val="186"/>
      </rPr>
      <t>SB(ES)</t>
    </r>
    <r>
      <rPr>
        <sz val="10"/>
        <color rgb="FF00000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color rgb="FF000000"/>
        <rFont val="Times New Roman"/>
        <family val="1"/>
        <charset val="186"/>
      </rPr>
      <t>AA</t>
    </r>
    <r>
      <rPr>
        <sz val="10"/>
        <color rgb="FF00000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color rgb="FF000000"/>
        <rFont val="Times New Roman"/>
        <family val="1"/>
        <charset val="186"/>
      </rPr>
      <t>GŠV</t>
    </r>
    <r>
      <rPr>
        <sz val="10"/>
        <color rgb="FF000000"/>
        <rFont val="Times New Roman"/>
        <family val="1"/>
        <charset val="186"/>
      </rPr>
      <t xml:space="preserve"> -  VšĮ "Gargždų švara" vietinė rinkliava;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</si>
  <si>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</si>
  <si>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</si>
  <si>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</si>
  <si>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>SL(IL)</t>
    </r>
    <r>
      <rPr>
        <sz val="10"/>
        <color rgb="FF000000"/>
        <rFont val="Times New Roman"/>
        <family val="1"/>
        <charset val="186"/>
      </rPr>
      <t xml:space="preserve"> - s</t>
    </r>
    <r>
      <rPr>
        <sz val="10"/>
        <color rgb="FF000000"/>
        <rFont val="Times New Roman"/>
        <family val="1"/>
        <charset val="186"/>
      </rPr>
      <t>kolintos lėšos iš nacionalinio plėtros banko "ILTĖ"</t>
    </r>
  </si>
  <si>
    <r>
      <t xml:space="preserve">1.6. ankstesnių metų likučiai:
</t>
    </r>
    <r>
      <rPr>
        <b/>
        <sz val="10"/>
        <color rgb="FF000000"/>
        <rFont val="Times New Roman"/>
        <family val="1"/>
        <charset val="186"/>
      </rPr>
      <t>LK</t>
    </r>
    <r>
      <rPr>
        <sz val="10"/>
        <color rgb="FF000000"/>
        <rFont val="Times New Roman"/>
        <family val="1"/>
        <charset val="186"/>
      </rPr>
      <t xml:space="preserve"> – Savivaldybės biudžeto lėšų nepanaudoti likučiai;
</t>
    </r>
    <r>
      <rPr>
        <b/>
        <sz val="10"/>
        <color rgb="FF000000"/>
        <rFont val="Times New Roman"/>
        <family val="1"/>
        <charset val="186"/>
      </rPr>
      <t>LGŠV</t>
    </r>
    <r>
      <rPr>
        <sz val="10"/>
        <color rgb="FF000000"/>
        <rFont val="Times New Roman"/>
        <family val="1"/>
        <charset val="186"/>
      </rPr>
      <t xml:space="preserve"> - VšĮ "Gargždų švara" praėjusių metų likutis;
</t>
    </r>
    <r>
      <rPr>
        <b/>
        <sz val="10"/>
        <color rgb="FF000000"/>
        <rFont val="Times New Roman"/>
        <family val="1"/>
        <charset val="186"/>
      </rPr>
      <t>LS</t>
    </r>
    <r>
      <rPr>
        <sz val="10"/>
        <color rgb="FF00000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color rgb="FF000000"/>
        <rFont val="Times New Roman"/>
        <family val="1"/>
        <charset val="186"/>
      </rPr>
      <t>LŽ</t>
    </r>
    <r>
      <rPr>
        <sz val="10"/>
        <color rgb="FF00000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color rgb="FF000000"/>
        <rFont val="Times New Roman"/>
        <family val="1"/>
        <charset val="186"/>
      </rPr>
      <t>LA</t>
    </r>
    <r>
      <rPr>
        <sz val="10"/>
        <color rgb="FF00000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color rgb="FF000000"/>
        <rFont val="Times New Roman"/>
        <family val="1"/>
        <charset val="186"/>
      </rPr>
      <t>VLK</t>
    </r>
    <r>
      <rPr>
        <sz val="10"/>
        <color rgb="FF00000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</si>
  <si>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 </t>
    </r>
    <r>
      <rPr>
        <b/>
        <sz val="10"/>
        <color rgb="FF000000"/>
        <rFont val="Times New Roman"/>
        <family val="1"/>
        <charset val="186"/>
      </rPr>
      <t>EEEVB</t>
    </r>
    <r>
      <rPr>
        <sz val="10"/>
        <color rgb="FF000000"/>
        <rFont val="Times New Roman"/>
        <family val="1"/>
        <charset val="186"/>
      </rPr>
      <t xml:space="preserve"> - Lietuvos Respublikos valstybės biudžeto dalis prie EEE lėšų; 
2.4 </t>
    </r>
    <r>
      <rPr>
        <b/>
        <sz val="10"/>
        <color rgb="FF000000"/>
        <rFont val="Times New Roman"/>
        <family val="1"/>
        <charset val="186"/>
      </rPr>
      <t>EEE</t>
    </r>
    <r>
      <rPr>
        <sz val="10"/>
        <color rgb="FF000000"/>
        <rFont val="Times New Roman"/>
        <family val="1"/>
        <charset val="186"/>
      </rPr>
      <t xml:space="preserve"> - Europos ekonominės erdvės finansinio mechanizmo lėšos;
2.5. </t>
    </r>
    <r>
      <rPr>
        <b/>
        <sz val="10"/>
        <color rgb="FF000000"/>
        <rFont val="Times New Roman"/>
        <family val="1"/>
        <charset val="186"/>
      </rPr>
      <t>ES (Kt)</t>
    </r>
    <r>
      <rPr>
        <sz val="10"/>
        <color rgb="FF000000"/>
        <rFont val="Times New Roman"/>
        <family val="1"/>
        <charset val="186"/>
      </rPr>
      <t xml:space="preserve"> –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lėšos.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</si>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</sst>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8" fillId="4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vertical="top" wrapText="1"/>
    </xf>
    <xf numFmtId="164" fontId="8" fillId="5" borderId="2" xfId="1" applyNumberFormat="1" applyFont="1" applyFill="1" applyBorder="1" applyAlignment="1">
      <alignment horizontal="center" vertical="center" wrapText="1"/>
    </xf>
    <xf numFmtId="164" fontId="8" fillId="3" borderId="2" xfId="1" applyNumberFormat="1" applyFont="1" applyFill="1" applyBorder="1" applyAlignment="1">
      <alignment horizontal="center" vertical="center" wrapText="1"/>
    </xf>
    <xf numFmtId="0" fontId="9" fillId="5" borderId="2" xfId="3" applyFont="1" applyFill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3" fillId="4" borderId="1" xfId="1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/>
    </xf>
  </cellXfs>
  <cellStyles count="5">
    <cellStyle name="Įprastas" xfId="0" builtinId="0"/>
    <cellStyle name="Įprastas 10 2 2 2 4" xfId="3" xr:uid="{B33200E5-F659-4DA1-8B77-B33747819E21}"/>
    <cellStyle name="Įprastas 2 3 3" xfId="2" xr:uid="{6201E4A6-9610-47BA-8C0B-D63BBF1D17A4}"/>
    <cellStyle name="Įprastas 2 6" xfId="1" xr:uid="{FC3FF895-1461-4880-8799-E2924A131DA1}"/>
    <cellStyle name="Procentai 2 4" xfId="4" xr:uid="{2B1EC42C-E8E5-47CB-B16A-ABFA545615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8\TS%20SVP%202026-2028_2026-08-%20T11-\Asig%20suvestin&#279;_2026_2028%2008_TS_T.xlsx" TargetMode="External"/><Relationship Id="rId2" Type="http://schemas.microsoft.com/office/2019/04/relationships/externalLinkLongPath" Target="Asig%20suvestin&#279;_2026_2028%2008_TS_T.xlsx?24E7F991" TargetMode="External"/><Relationship Id="rId1" Type="http://schemas.openxmlformats.org/officeDocument/2006/relationships/externalLinkPath" Target="file:///\\24E7F991\Asig%20suvestin&#279;_2026_2028%2008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0FE6-3DC7-4A54-A463-F754CAC94AF4}">
  <dimension ref="B1:M35"/>
  <sheetViews>
    <sheetView tabSelected="1" workbookViewId="0">
      <selection activeCell="C12" sqref="C12"/>
    </sheetView>
  </sheetViews>
  <sheetFormatPr defaultColWidth="9.109375" defaultRowHeight="13.2" x14ac:dyDescent="0.25"/>
  <cols>
    <col min="1" max="1" width="2.5546875" style="1" customWidth="1"/>
    <col min="2" max="2" width="17.6640625" style="1" customWidth="1"/>
    <col min="3" max="3" width="44.6640625" style="2" customWidth="1"/>
    <col min="4" max="6" width="14.44140625" style="3" customWidth="1"/>
    <col min="7" max="7" width="17.33203125" style="1" customWidth="1"/>
    <col min="8" max="16384" width="9.109375" style="1"/>
  </cols>
  <sheetData>
    <row r="1" spans="2:13" ht="52.5" customHeight="1" x14ac:dyDescent="0.25">
      <c r="D1" s="4"/>
      <c r="E1" s="4"/>
      <c r="F1" s="5" t="s">
        <v>0</v>
      </c>
      <c r="G1" s="5"/>
    </row>
    <row r="2" spans="2:13" ht="13.5" customHeight="1" x14ac:dyDescent="0.25">
      <c r="D2" s="6"/>
      <c r="E2" s="6"/>
      <c r="F2" s="6"/>
      <c r="G2" s="6"/>
    </row>
    <row r="3" spans="2:13" ht="24.75" customHeight="1" x14ac:dyDescent="0.25">
      <c r="B3" s="7" t="s">
        <v>1</v>
      </c>
      <c r="C3" s="7"/>
      <c r="D3" s="7"/>
      <c r="E3" s="7"/>
      <c r="F3" s="7"/>
      <c r="G3" s="7"/>
    </row>
    <row r="5" spans="2:13" ht="55.5" customHeight="1" x14ac:dyDescent="0.25">
      <c r="B5" s="8" t="s">
        <v>2</v>
      </c>
      <c r="C5" s="9" t="s">
        <v>3</v>
      </c>
      <c r="D5" s="10" t="s">
        <v>4</v>
      </c>
      <c r="E5" s="10" t="s">
        <v>5</v>
      </c>
      <c r="F5" s="10" t="s">
        <v>6</v>
      </c>
      <c r="G5" s="9" t="s">
        <v>7</v>
      </c>
      <c r="I5" s="11"/>
      <c r="J5" s="11"/>
      <c r="K5" s="11"/>
      <c r="L5" s="11"/>
      <c r="M5" s="11"/>
    </row>
    <row r="6" spans="2:13" x14ac:dyDescent="0.25">
      <c r="B6" s="12">
        <v>1</v>
      </c>
      <c r="C6" s="13">
        <v>2</v>
      </c>
      <c r="D6" s="12">
        <v>3</v>
      </c>
      <c r="E6" s="13">
        <v>4</v>
      </c>
      <c r="F6" s="13">
        <v>5</v>
      </c>
      <c r="G6" s="13">
        <v>6</v>
      </c>
      <c r="I6" s="11"/>
      <c r="J6" s="11"/>
      <c r="K6" s="11"/>
      <c r="L6" s="11"/>
      <c r="M6" s="11"/>
    </row>
    <row r="7" spans="2:13" ht="36.6" customHeight="1" x14ac:dyDescent="0.25">
      <c r="B7" s="14" t="s">
        <v>8</v>
      </c>
      <c r="C7" s="15" t="s">
        <v>9</v>
      </c>
      <c r="D7" s="16"/>
      <c r="E7" s="17"/>
      <c r="F7" s="17"/>
      <c r="G7" s="18"/>
    </row>
    <row r="8" spans="2:13" ht="16.95" customHeight="1" x14ac:dyDescent="0.25">
      <c r="B8" s="19"/>
      <c r="C8" s="20" t="s">
        <v>10</v>
      </c>
      <c r="D8" s="16"/>
      <c r="E8" s="17"/>
      <c r="F8" s="17"/>
      <c r="G8" s="21"/>
    </row>
    <row r="9" spans="2:13" ht="105.6" x14ac:dyDescent="0.25">
      <c r="B9" s="19" t="s">
        <v>11</v>
      </c>
      <c r="C9" s="22" t="s">
        <v>12</v>
      </c>
      <c r="D9" s="24">
        <v>65407.999999999993</v>
      </c>
      <c r="E9" s="23">
        <v>67602.899999999994</v>
      </c>
      <c r="F9" s="23">
        <v>68638.7</v>
      </c>
      <c r="G9" s="21" t="s">
        <v>13</v>
      </c>
    </row>
    <row r="10" spans="2:13" ht="39.6" x14ac:dyDescent="0.25">
      <c r="B10" s="19" t="s">
        <v>14</v>
      </c>
      <c r="C10" s="22" t="s">
        <v>15</v>
      </c>
      <c r="D10" s="24">
        <v>7368.4000000000005</v>
      </c>
      <c r="E10" s="23">
        <v>7649.8</v>
      </c>
      <c r="F10" s="23">
        <v>7649.8</v>
      </c>
      <c r="G10" s="21" t="s">
        <v>16</v>
      </c>
    </row>
    <row r="11" spans="2:13" ht="39.6" x14ac:dyDescent="0.25">
      <c r="B11" s="19" t="s">
        <v>17</v>
      </c>
      <c r="C11" s="22" t="s">
        <v>18</v>
      </c>
      <c r="D11" s="24">
        <v>3782.5999999999995</v>
      </c>
      <c r="E11" s="23">
        <v>3631.9999999999995</v>
      </c>
      <c r="F11" s="23">
        <v>3779.1999999999994</v>
      </c>
      <c r="G11" s="21" t="s">
        <v>19</v>
      </c>
    </row>
    <row r="12" spans="2:13" ht="39.6" x14ac:dyDescent="0.25">
      <c r="B12" s="19" t="s">
        <v>20</v>
      </c>
      <c r="C12" s="22" t="s">
        <v>21</v>
      </c>
      <c r="D12" s="24">
        <v>588.5</v>
      </c>
      <c r="E12" s="23">
        <v>591.29999999999995</v>
      </c>
      <c r="F12" s="23">
        <v>610.4</v>
      </c>
      <c r="G12" s="21" t="s">
        <v>22</v>
      </c>
    </row>
    <row r="13" spans="2:13" x14ac:dyDescent="0.25">
      <c r="B13" s="19"/>
      <c r="C13" s="22"/>
      <c r="D13" s="24"/>
      <c r="E13" s="23"/>
      <c r="F13" s="23"/>
      <c r="G13" s="21"/>
    </row>
    <row r="14" spans="2:13" ht="38.25" customHeight="1" x14ac:dyDescent="0.25">
      <c r="B14" s="14" t="s">
        <v>23</v>
      </c>
      <c r="C14" s="15" t="s">
        <v>24</v>
      </c>
      <c r="D14" s="24"/>
      <c r="E14" s="23"/>
      <c r="F14" s="23"/>
      <c r="G14" s="21"/>
    </row>
    <row r="15" spans="2:13" x14ac:dyDescent="0.25">
      <c r="B15" s="19"/>
      <c r="C15" s="20" t="s">
        <v>10</v>
      </c>
      <c r="D15" s="24"/>
      <c r="E15" s="23"/>
      <c r="F15" s="23"/>
      <c r="G15" s="21"/>
    </row>
    <row r="16" spans="2:13" ht="26.4" x14ac:dyDescent="0.25">
      <c r="B16" s="19" t="s">
        <v>25</v>
      </c>
      <c r="C16" s="22" t="s">
        <v>26</v>
      </c>
      <c r="D16" s="24">
        <v>200</v>
      </c>
      <c r="E16" s="23">
        <v>200</v>
      </c>
      <c r="F16" s="23">
        <v>200</v>
      </c>
      <c r="G16" s="21"/>
    </row>
    <row r="17" spans="2:7" ht="39.6" x14ac:dyDescent="0.25">
      <c r="B17" s="19" t="s">
        <v>27</v>
      </c>
      <c r="C17" s="22" t="s">
        <v>28</v>
      </c>
      <c r="D17" s="24">
        <v>1477.9</v>
      </c>
      <c r="E17" s="23">
        <v>1300</v>
      </c>
      <c r="F17" s="23">
        <v>1300</v>
      </c>
      <c r="G17" s="21" t="s">
        <v>29</v>
      </c>
    </row>
    <row r="18" spans="2:7" ht="26.4" x14ac:dyDescent="0.25">
      <c r="B18" s="19" t="s">
        <v>30</v>
      </c>
      <c r="C18" s="22" t="s">
        <v>31</v>
      </c>
      <c r="D18" s="24">
        <v>16378</v>
      </c>
      <c r="E18" s="23">
        <v>22276.600000000002</v>
      </c>
      <c r="F18" s="23">
        <v>13829.4</v>
      </c>
      <c r="G18" s="21" t="s">
        <v>32</v>
      </c>
    </row>
    <row r="19" spans="2:7" x14ac:dyDescent="0.25">
      <c r="B19" s="19"/>
      <c r="C19" s="22"/>
      <c r="D19" s="24"/>
      <c r="E19" s="23"/>
      <c r="F19" s="23"/>
      <c r="G19" s="21"/>
    </row>
    <row r="20" spans="2:7" x14ac:dyDescent="0.25">
      <c r="B20" s="25"/>
      <c r="C20" s="26"/>
      <c r="D20" s="27">
        <v>95203.4</v>
      </c>
      <c r="E20" s="27">
        <v>103252.6</v>
      </c>
      <c r="F20" s="27">
        <v>96007.499999999985</v>
      </c>
      <c r="G20" s="27"/>
    </row>
    <row r="21" spans="2:7" x14ac:dyDescent="0.25">
      <c r="B21" s="19"/>
      <c r="C21" s="22"/>
      <c r="D21" s="16"/>
      <c r="E21" s="17"/>
      <c r="F21" s="17"/>
      <c r="G21" s="21"/>
    </row>
    <row r="22" spans="2:7" ht="16.5" customHeight="1" x14ac:dyDescent="0.25">
      <c r="B22" s="19"/>
      <c r="C22" s="20" t="s">
        <v>33</v>
      </c>
      <c r="D22" s="28">
        <v>95202.300000000017</v>
      </c>
      <c r="E22" s="23">
        <v>103252.6</v>
      </c>
      <c r="F22" s="23">
        <v>96007.5</v>
      </c>
      <c r="G22" s="21"/>
    </row>
    <row r="23" spans="2:7" ht="132.75" customHeight="1" x14ac:dyDescent="0.25">
      <c r="B23" s="19"/>
      <c r="C23" s="29" t="s">
        <v>34</v>
      </c>
      <c r="D23" s="31">
        <v>39350.599999999991</v>
      </c>
      <c r="E23" s="30">
        <v>40422.400000000009</v>
      </c>
      <c r="F23" s="30">
        <v>43726.799999999996</v>
      </c>
      <c r="G23" s="30"/>
    </row>
    <row r="24" spans="2:7" ht="246" customHeight="1" x14ac:dyDescent="0.25">
      <c r="B24" s="19"/>
      <c r="C24" s="32" t="s">
        <v>35</v>
      </c>
      <c r="D24" s="28">
        <v>40236.500000000007</v>
      </c>
      <c r="E24" s="23">
        <v>42360.2</v>
      </c>
      <c r="F24" s="23">
        <v>42697.2</v>
      </c>
      <c r="G24" s="33"/>
    </row>
    <row r="25" spans="2:7" ht="36" customHeight="1" x14ac:dyDescent="0.25">
      <c r="B25" s="19"/>
      <c r="C25" s="34" t="s">
        <v>36</v>
      </c>
      <c r="D25" s="28">
        <v>2849.1000000000004</v>
      </c>
      <c r="E25" s="23">
        <v>2846.1000000000004</v>
      </c>
      <c r="F25" s="23">
        <v>2846.1000000000004</v>
      </c>
      <c r="G25" s="23"/>
    </row>
    <row r="26" spans="2:7" ht="49.95" customHeight="1" x14ac:dyDescent="0.25">
      <c r="B26" s="19"/>
      <c r="C26" s="22" t="s">
        <v>37</v>
      </c>
      <c r="D26" s="28">
        <v>8499.2999999999993</v>
      </c>
      <c r="E26" s="23">
        <v>8232.7000000000007</v>
      </c>
      <c r="F26" s="23">
        <v>2237.4</v>
      </c>
      <c r="G26" s="33"/>
    </row>
    <row r="27" spans="2:7" ht="70.8" customHeight="1" x14ac:dyDescent="0.25">
      <c r="B27" s="19"/>
      <c r="C27" s="35" t="s">
        <v>38</v>
      </c>
      <c r="D27" s="28">
        <v>4266.8</v>
      </c>
      <c r="E27" s="23">
        <v>7391.2</v>
      </c>
      <c r="F27" s="23">
        <v>3000</v>
      </c>
      <c r="G27" s="21"/>
    </row>
    <row r="28" spans="2:7" ht="132" x14ac:dyDescent="0.25">
      <c r="B28" s="19"/>
      <c r="C28" s="36" t="s">
        <v>39</v>
      </c>
      <c r="D28" s="28">
        <v>0</v>
      </c>
      <c r="E28" s="23">
        <v>2000</v>
      </c>
      <c r="F28" s="23">
        <v>1500</v>
      </c>
      <c r="G28" s="23"/>
    </row>
    <row r="29" spans="2:7" ht="206.25" customHeight="1" x14ac:dyDescent="0.25">
      <c r="B29" s="19"/>
      <c r="C29" s="36" t="s">
        <v>40</v>
      </c>
      <c r="D29" s="28">
        <v>1.1000000000000001</v>
      </c>
      <c r="E29" s="23">
        <v>0</v>
      </c>
      <c r="F29" s="23">
        <v>0</v>
      </c>
      <c r="G29" s="23"/>
    </row>
    <row r="30" spans="2:7" ht="26.4" x14ac:dyDescent="0.25">
      <c r="B30" s="25"/>
      <c r="C30" s="26" t="s">
        <v>41</v>
      </c>
      <c r="D30" s="27">
        <v>95203.400000000023</v>
      </c>
      <c r="E30" s="27">
        <v>103252.6</v>
      </c>
      <c r="F30" s="27">
        <v>96007.5</v>
      </c>
      <c r="G30" s="37"/>
    </row>
    <row r="31" spans="2:7" ht="15.75" customHeight="1" x14ac:dyDescent="0.25">
      <c r="B31" s="19"/>
      <c r="C31" s="22" t="s">
        <v>42</v>
      </c>
      <c r="D31" s="28">
        <v>7524.3</v>
      </c>
      <c r="E31" s="23">
        <v>7671.3</v>
      </c>
      <c r="F31" s="23">
        <v>0</v>
      </c>
      <c r="G31" s="21"/>
    </row>
    <row r="32" spans="2:7" ht="34.5" customHeight="1" x14ac:dyDescent="0.25">
      <c r="B32" s="19"/>
      <c r="C32" s="22" t="s">
        <v>43</v>
      </c>
      <c r="D32" s="39">
        <v>0.31494955856841361</v>
      </c>
      <c r="E32" s="38">
        <v>8.4547400618044943E-2</v>
      </c>
      <c r="F32" s="38">
        <v>-7.0168693088600242E-2</v>
      </c>
      <c r="G32" s="21"/>
    </row>
    <row r="33" spans="2:13" x14ac:dyDescent="0.25">
      <c r="B33" s="40"/>
      <c r="C33" s="41"/>
      <c r="D33" s="43"/>
      <c r="E33" s="42"/>
      <c r="F33" s="42"/>
      <c r="G33" s="44"/>
    </row>
    <row r="34" spans="2:13" x14ac:dyDescent="0.25">
      <c r="B34" s="25"/>
      <c r="C34" s="26"/>
      <c r="D34" s="27">
        <f t="shared" ref="D34:F34" si="0">SUM(D9:D18)-D30</f>
        <v>0</v>
      </c>
      <c r="E34" s="27">
        <f>SUM(E9:E18)-E30</f>
        <v>0</v>
      </c>
      <c r="F34" s="27">
        <f t="shared" si="0"/>
        <v>0</v>
      </c>
      <c r="G34" s="37"/>
    </row>
    <row r="35" spans="2:13" s="47" customFormat="1" x14ac:dyDescent="0.25">
      <c r="B35" s="1"/>
      <c r="C35" s="45"/>
      <c r="D35" s="46"/>
      <c r="E35" s="3"/>
      <c r="F35" s="3"/>
      <c r="G35" s="1"/>
      <c r="H35" s="1"/>
      <c r="I35" s="1"/>
      <c r="J35" s="1"/>
      <c r="K35" s="1"/>
      <c r="L35" s="1"/>
      <c r="M35" s="1"/>
    </row>
  </sheetData>
  <mergeCells count="2">
    <mergeCell ref="F1:G1"/>
    <mergeCell ref="B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 programa 2026-08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2026-08-06T11:54:45Z</dcterms:created>
  <dcterms:modified xsi:type="dcterms:W3CDTF">2026-08-06T12:20:36Z</dcterms:modified>
</cp:coreProperties>
</file>